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3.ՀՀ ԿԳՄՍՆ\2.2.13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D11" i="1"/>
  <c r="E11" i="1"/>
  <c r="E7" i="1" l="1"/>
  <c r="D7" i="1"/>
  <c r="C7" i="1"/>
  <c r="F9" i="1"/>
  <c r="E6" i="1" l="1"/>
  <c r="F10" i="1"/>
  <c r="C6" i="1" l="1"/>
  <c r="F8" i="1"/>
  <c r="D6" i="1"/>
  <c r="F7" i="1" l="1"/>
  <c r="F6" i="1" l="1"/>
</calcChain>
</file>

<file path=xl/sharedStrings.xml><?xml version="1.0" encoding="utf-8"?>
<sst xmlns="http://schemas.openxmlformats.org/spreadsheetml/2006/main" count="19" uniqueCount="19">
  <si>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</si>
  <si>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</si>
  <si>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</si>
  <si>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</si>
  <si>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</si>
  <si>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</si>
  <si>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</si>
  <si>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</si>
  <si>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</si>
  <si>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</si>
  <si>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</si>
  <si>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</si>
  <si>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</si>
  <si>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</si>
  <si>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>Ապրանքների մատակարարումից և ծառայությունների մատուցումից եկամուտներ</t>
  </si>
  <si>
    <t>ՀՀ կրթության, գիտության, մշակույթի և սպորտի նախարարություն</t>
  </si>
  <si>
    <t>Մշակութային արժեքները արտահանելու կամ ժամանակավոր արտահանելու իրավունքի եզրակացություն (թույլատրող փաստաթուղթ) տալու համար</t>
  </si>
  <si>
    <t>Պետական գրանցման համար՝ անշարժ հուշարձանների հետախուզության և հնագիտական պեղումների թույլտվության և պետական գրանցման համար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</si>
  <si>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համար՝  
կրթության բնագավառ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</si>
</sst>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 2 5" xfId="8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1" style="6" customWidth="1"/>
    <col min="3" max="3" width="13.42578125" style="2" customWidth="1"/>
    <col min="4" max="4" width="14.7109375" style="2" customWidth="1"/>
    <col min="5" max="5" width="13.42578125" style="2" bestFit="1" customWidth="1"/>
    <col min="6" max="6" width="15.7109375" style="2" customWidth="1"/>
    <col min="7" max="202" width="9.140625" style="2"/>
    <col min="203" max="203" width="9" style="2" customWidth="1"/>
    <col min="204" max="204" width="28.28515625" style="2" customWidth="1"/>
    <col min="205" max="205" width="21.42578125" style="2" customWidth="1"/>
    <col min="206" max="206" width="15.5703125" style="2" customWidth="1"/>
    <col min="207" max="209" width="15.7109375" style="2" customWidth="1"/>
    <col min="210" max="210" width="13.140625" style="2" bestFit="1" customWidth="1"/>
    <col min="211" max="211" width="10.85546875" style="2" bestFit="1" customWidth="1"/>
    <col min="212" max="212" width="11.42578125" style="2" bestFit="1" customWidth="1"/>
    <col min="213" max="213" width="10.28515625" style="2" bestFit="1" customWidth="1"/>
    <col min="214" max="458" width="9.140625" style="2"/>
    <col min="459" max="459" width="9" style="2" customWidth="1"/>
    <col min="460" max="460" width="28.28515625" style="2" customWidth="1"/>
    <col min="461" max="461" width="21.42578125" style="2" customWidth="1"/>
    <col min="462" max="462" width="15.5703125" style="2" customWidth="1"/>
    <col min="463" max="465" width="15.7109375" style="2" customWidth="1"/>
    <col min="466" max="466" width="13.140625" style="2" bestFit="1" customWidth="1"/>
    <col min="467" max="467" width="10.85546875" style="2" bestFit="1" customWidth="1"/>
    <col min="468" max="468" width="11.42578125" style="2" bestFit="1" customWidth="1"/>
    <col min="469" max="469" width="10.28515625" style="2" bestFit="1" customWidth="1"/>
    <col min="470" max="714" width="9.140625" style="2"/>
    <col min="715" max="715" width="9" style="2" customWidth="1"/>
    <col min="716" max="716" width="28.28515625" style="2" customWidth="1"/>
    <col min="717" max="717" width="21.42578125" style="2" customWidth="1"/>
    <col min="718" max="718" width="15.5703125" style="2" customWidth="1"/>
    <col min="719" max="721" width="15.7109375" style="2" customWidth="1"/>
    <col min="722" max="722" width="13.140625" style="2" bestFit="1" customWidth="1"/>
    <col min="723" max="723" width="10.85546875" style="2" bestFit="1" customWidth="1"/>
    <col min="724" max="724" width="11.42578125" style="2" bestFit="1" customWidth="1"/>
    <col min="725" max="725" width="10.28515625" style="2" bestFit="1" customWidth="1"/>
    <col min="726" max="970" width="9.140625" style="2"/>
    <col min="971" max="971" width="9" style="2" customWidth="1"/>
    <col min="972" max="972" width="28.28515625" style="2" customWidth="1"/>
    <col min="973" max="973" width="21.42578125" style="2" customWidth="1"/>
    <col min="974" max="974" width="15.5703125" style="2" customWidth="1"/>
    <col min="975" max="977" width="15.7109375" style="2" customWidth="1"/>
    <col min="978" max="978" width="13.140625" style="2" bestFit="1" customWidth="1"/>
    <col min="979" max="979" width="10.85546875" style="2" bestFit="1" customWidth="1"/>
    <col min="980" max="980" width="11.42578125" style="2" bestFit="1" customWidth="1"/>
    <col min="981" max="981" width="10.28515625" style="2" bestFit="1" customWidth="1"/>
    <col min="982" max="1226" width="9.140625" style="2"/>
    <col min="1227" max="1227" width="9" style="2" customWidth="1"/>
    <col min="1228" max="1228" width="28.28515625" style="2" customWidth="1"/>
    <col min="1229" max="1229" width="21.42578125" style="2" customWidth="1"/>
    <col min="1230" max="1230" width="15.5703125" style="2" customWidth="1"/>
    <col min="1231" max="1233" width="15.7109375" style="2" customWidth="1"/>
    <col min="1234" max="1234" width="13.140625" style="2" bestFit="1" customWidth="1"/>
    <col min="1235" max="1235" width="10.85546875" style="2" bestFit="1" customWidth="1"/>
    <col min="1236" max="1236" width="11.42578125" style="2" bestFit="1" customWidth="1"/>
    <col min="1237" max="1237" width="10.28515625" style="2" bestFit="1" customWidth="1"/>
    <col min="1238" max="1482" width="9.140625" style="2"/>
    <col min="1483" max="1483" width="9" style="2" customWidth="1"/>
    <col min="1484" max="1484" width="28.28515625" style="2" customWidth="1"/>
    <col min="1485" max="1485" width="21.42578125" style="2" customWidth="1"/>
    <col min="1486" max="1486" width="15.5703125" style="2" customWidth="1"/>
    <col min="1487" max="1489" width="15.7109375" style="2" customWidth="1"/>
    <col min="1490" max="1490" width="13.140625" style="2" bestFit="1" customWidth="1"/>
    <col min="1491" max="1491" width="10.85546875" style="2" bestFit="1" customWidth="1"/>
    <col min="1492" max="1492" width="11.42578125" style="2" bestFit="1" customWidth="1"/>
    <col min="1493" max="1493" width="10.28515625" style="2" bestFit="1" customWidth="1"/>
    <col min="1494" max="1738" width="9.140625" style="2"/>
    <col min="1739" max="1739" width="9" style="2" customWidth="1"/>
    <col min="1740" max="1740" width="28.28515625" style="2" customWidth="1"/>
    <col min="1741" max="1741" width="21.42578125" style="2" customWidth="1"/>
    <col min="1742" max="1742" width="15.5703125" style="2" customWidth="1"/>
    <col min="1743" max="1745" width="15.7109375" style="2" customWidth="1"/>
    <col min="1746" max="1746" width="13.140625" style="2" bestFit="1" customWidth="1"/>
    <col min="1747" max="1747" width="10.85546875" style="2" bestFit="1" customWidth="1"/>
    <col min="1748" max="1748" width="11.42578125" style="2" bestFit="1" customWidth="1"/>
    <col min="1749" max="1749" width="10.28515625" style="2" bestFit="1" customWidth="1"/>
    <col min="1750" max="1994" width="9.140625" style="2"/>
    <col min="1995" max="1995" width="9" style="2" customWidth="1"/>
    <col min="1996" max="1996" width="28.28515625" style="2" customWidth="1"/>
    <col min="1997" max="1997" width="21.42578125" style="2" customWidth="1"/>
    <col min="1998" max="1998" width="15.5703125" style="2" customWidth="1"/>
    <col min="1999" max="2001" width="15.7109375" style="2" customWidth="1"/>
    <col min="2002" max="2002" width="13.140625" style="2" bestFit="1" customWidth="1"/>
    <col min="2003" max="2003" width="10.85546875" style="2" bestFit="1" customWidth="1"/>
    <col min="2004" max="2004" width="11.42578125" style="2" bestFit="1" customWidth="1"/>
    <col min="2005" max="2005" width="10.28515625" style="2" bestFit="1" customWidth="1"/>
    <col min="2006" max="2250" width="9.140625" style="2"/>
    <col min="2251" max="2251" width="9" style="2" customWidth="1"/>
    <col min="2252" max="2252" width="28.28515625" style="2" customWidth="1"/>
    <col min="2253" max="2253" width="21.42578125" style="2" customWidth="1"/>
    <col min="2254" max="2254" width="15.5703125" style="2" customWidth="1"/>
    <col min="2255" max="2257" width="15.7109375" style="2" customWidth="1"/>
    <col min="2258" max="2258" width="13.140625" style="2" bestFit="1" customWidth="1"/>
    <col min="2259" max="2259" width="10.85546875" style="2" bestFit="1" customWidth="1"/>
    <col min="2260" max="2260" width="11.42578125" style="2" bestFit="1" customWidth="1"/>
    <col min="2261" max="2261" width="10.28515625" style="2" bestFit="1" customWidth="1"/>
    <col min="2262" max="2506" width="9.140625" style="2"/>
    <col min="2507" max="2507" width="9" style="2" customWidth="1"/>
    <col min="2508" max="2508" width="28.28515625" style="2" customWidth="1"/>
    <col min="2509" max="2509" width="21.42578125" style="2" customWidth="1"/>
    <col min="2510" max="2510" width="15.5703125" style="2" customWidth="1"/>
    <col min="2511" max="2513" width="15.7109375" style="2" customWidth="1"/>
    <col min="2514" max="2514" width="13.140625" style="2" bestFit="1" customWidth="1"/>
    <col min="2515" max="2515" width="10.85546875" style="2" bestFit="1" customWidth="1"/>
    <col min="2516" max="2516" width="11.42578125" style="2" bestFit="1" customWidth="1"/>
    <col min="2517" max="2517" width="10.28515625" style="2" bestFit="1" customWidth="1"/>
    <col min="2518" max="2762" width="9.140625" style="2"/>
    <col min="2763" max="2763" width="9" style="2" customWidth="1"/>
    <col min="2764" max="2764" width="28.28515625" style="2" customWidth="1"/>
    <col min="2765" max="2765" width="21.42578125" style="2" customWidth="1"/>
    <col min="2766" max="2766" width="15.5703125" style="2" customWidth="1"/>
    <col min="2767" max="2769" width="15.7109375" style="2" customWidth="1"/>
    <col min="2770" max="2770" width="13.140625" style="2" bestFit="1" customWidth="1"/>
    <col min="2771" max="2771" width="10.85546875" style="2" bestFit="1" customWidth="1"/>
    <col min="2772" max="2772" width="11.42578125" style="2" bestFit="1" customWidth="1"/>
    <col min="2773" max="2773" width="10.28515625" style="2" bestFit="1" customWidth="1"/>
    <col min="2774" max="3018" width="9.140625" style="2"/>
    <col min="3019" max="3019" width="9" style="2" customWidth="1"/>
    <col min="3020" max="3020" width="28.28515625" style="2" customWidth="1"/>
    <col min="3021" max="3021" width="21.42578125" style="2" customWidth="1"/>
    <col min="3022" max="3022" width="15.5703125" style="2" customWidth="1"/>
    <col min="3023" max="3025" width="15.7109375" style="2" customWidth="1"/>
    <col min="3026" max="3026" width="13.140625" style="2" bestFit="1" customWidth="1"/>
    <col min="3027" max="3027" width="10.85546875" style="2" bestFit="1" customWidth="1"/>
    <col min="3028" max="3028" width="11.42578125" style="2" bestFit="1" customWidth="1"/>
    <col min="3029" max="3029" width="10.28515625" style="2" bestFit="1" customWidth="1"/>
    <col min="3030" max="3274" width="9.140625" style="2"/>
    <col min="3275" max="3275" width="9" style="2" customWidth="1"/>
    <col min="3276" max="3276" width="28.28515625" style="2" customWidth="1"/>
    <col min="3277" max="3277" width="21.42578125" style="2" customWidth="1"/>
    <col min="3278" max="3278" width="15.5703125" style="2" customWidth="1"/>
    <col min="3279" max="3281" width="15.7109375" style="2" customWidth="1"/>
    <col min="3282" max="3282" width="13.140625" style="2" bestFit="1" customWidth="1"/>
    <col min="3283" max="3283" width="10.85546875" style="2" bestFit="1" customWidth="1"/>
    <col min="3284" max="3284" width="11.42578125" style="2" bestFit="1" customWidth="1"/>
    <col min="3285" max="3285" width="10.28515625" style="2" bestFit="1" customWidth="1"/>
    <col min="3286" max="3530" width="9.140625" style="2"/>
    <col min="3531" max="3531" width="9" style="2" customWidth="1"/>
    <col min="3532" max="3532" width="28.28515625" style="2" customWidth="1"/>
    <col min="3533" max="3533" width="21.42578125" style="2" customWidth="1"/>
    <col min="3534" max="3534" width="15.5703125" style="2" customWidth="1"/>
    <col min="3535" max="3537" width="15.7109375" style="2" customWidth="1"/>
    <col min="3538" max="3538" width="13.140625" style="2" bestFit="1" customWidth="1"/>
    <col min="3539" max="3539" width="10.85546875" style="2" bestFit="1" customWidth="1"/>
    <col min="3540" max="3540" width="11.42578125" style="2" bestFit="1" customWidth="1"/>
    <col min="3541" max="3541" width="10.28515625" style="2" bestFit="1" customWidth="1"/>
    <col min="3542" max="3786" width="9.140625" style="2"/>
    <col min="3787" max="3787" width="9" style="2" customWidth="1"/>
    <col min="3788" max="3788" width="28.28515625" style="2" customWidth="1"/>
    <col min="3789" max="3789" width="21.42578125" style="2" customWidth="1"/>
    <col min="3790" max="3790" width="15.5703125" style="2" customWidth="1"/>
    <col min="3791" max="3793" width="15.7109375" style="2" customWidth="1"/>
    <col min="3794" max="3794" width="13.140625" style="2" bestFit="1" customWidth="1"/>
    <col min="3795" max="3795" width="10.85546875" style="2" bestFit="1" customWidth="1"/>
    <col min="3796" max="3796" width="11.42578125" style="2" bestFit="1" customWidth="1"/>
    <col min="3797" max="3797" width="10.28515625" style="2" bestFit="1" customWidth="1"/>
    <col min="3798" max="4042" width="9.140625" style="2"/>
    <col min="4043" max="4043" width="9" style="2" customWidth="1"/>
    <col min="4044" max="4044" width="28.28515625" style="2" customWidth="1"/>
    <col min="4045" max="4045" width="21.42578125" style="2" customWidth="1"/>
    <col min="4046" max="4046" width="15.5703125" style="2" customWidth="1"/>
    <col min="4047" max="4049" width="15.7109375" style="2" customWidth="1"/>
    <col min="4050" max="4050" width="13.140625" style="2" bestFit="1" customWidth="1"/>
    <col min="4051" max="4051" width="10.85546875" style="2" bestFit="1" customWidth="1"/>
    <col min="4052" max="4052" width="11.42578125" style="2" bestFit="1" customWidth="1"/>
    <col min="4053" max="4053" width="10.28515625" style="2" bestFit="1" customWidth="1"/>
    <col min="4054" max="4298" width="9.140625" style="2"/>
    <col min="4299" max="4299" width="9" style="2" customWidth="1"/>
    <col min="4300" max="4300" width="28.28515625" style="2" customWidth="1"/>
    <col min="4301" max="4301" width="21.42578125" style="2" customWidth="1"/>
    <col min="4302" max="4302" width="15.5703125" style="2" customWidth="1"/>
    <col min="4303" max="4305" width="15.7109375" style="2" customWidth="1"/>
    <col min="4306" max="4306" width="13.140625" style="2" bestFit="1" customWidth="1"/>
    <col min="4307" max="4307" width="10.85546875" style="2" bestFit="1" customWidth="1"/>
    <col min="4308" max="4308" width="11.42578125" style="2" bestFit="1" customWidth="1"/>
    <col min="4309" max="4309" width="10.28515625" style="2" bestFit="1" customWidth="1"/>
    <col min="4310" max="4554" width="9.140625" style="2"/>
    <col min="4555" max="4555" width="9" style="2" customWidth="1"/>
    <col min="4556" max="4556" width="28.28515625" style="2" customWidth="1"/>
    <col min="4557" max="4557" width="21.42578125" style="2" customWidth="1"/>
    <col min="4558" max="4558" width="15.5703125" style="2" customWidth="1"/>
    <col min="4559" max="4561" width="15.7109375" style="2" customWidth="1"/>
    <col min="4562" max="4562" width="13.140625" style="2" bestFit="1" customWidth="1"/>
    <col min="4563" max="4563" width="10.85546875" style="2" bestFit="1" customWidth="1"/>
    <col min="4564" max="4564" width="11.42578125" style="2" bestFit="1" customWidth="1"/>
    <col min="4565" max="4565" width="10.28515625" style="2" bestFit="1" customWidth="1"/>
    <col min="4566" max="4810" width="9.140625" style="2"/>
    <col min="4811" max="4811" width="9" style="2" customWidth="1"/>
    <col min="4812" max="4812" width="28.28515625" style="2" customWidth="1"/>
    <col min="4813" max="4813" width="21.42578125" style="2" customWidth="1"/>
    <col min="4814" max="4814" width="15.5703125" style="2" customWidth="1"/>
    <col min="4815" max="4817" width="15.7109375" style="2" customWidth="1"/>
    <col min="4818" max="4818" width="13.140625" style="2" bestFit="1" customWidth="1"/>
    <col min="4819" max="4819" width="10.85546875" style="2" bestFit="1" customWidth="1"/>
    <col min="4820" max="4820" width="11.42578125" style="2" bestFit="1" customWidth="1"/>
    <col min="4821" max="4821" width="10.28515625" style="2" bestFit="1" customWidth="1"/>
    <col min="4822" max="5066" width="9.140625" style="2"/>
    <col min="5067" max="5067" width="9" style="2" customWidth="1"/>
    <col min="5068" max="5068" width="28.28515625" style="2" customWidth="1"/>
    <col min="5069" max="5069" width="21.42578125" style="2" customWidth="1"/>
    <col min="5070" max="5070" width="15.5703125" style="2" customWidth="1"/>
    <col min="5071" max="5073" width="15.7109375" style="2" customWidth="1"/>
    <col min="5074" max="5074" width="13.140625" style="2" bestFit="1" customWidth="1"/>
    <col min="5075" max="5075" width="10.85546875" style="2" bestFit="1" customWidth="1"/>
    <col min="5076" max="5076" width="11.42578125" style="2" bestFit="1" customWidth="1"/>
    <col min="5077" max="5077" width="10.28515625" style="2" bestFit="1" customWidth="1"/>
    <col min="5078" max="5322" width="9.140625" style="2"/>
    <col min="5323" max="5323" width="9" style="2" customWidth="1"/>
    <col min="5324" max="5324" width="28.28515625" style="2" customWidth="1"/>
    <col min="5325" max="5325" width="21.42578125" style="2" customWidth="1"/>
    <col min="5326" max="5326" width="15.5703125" style="2" customWidth="1"/>
    <col min="5327" max="5329" width="15.7109375" style="2" customWidth="1"/>
    <col min="5330" max="5330" width="13.140625" style="2" bestFit="1" customWidth="1"/>
    <col min="5331" max="5331" width="10.85546875" style="2" bestFit="1" customWidth="1"/>
    <col min="5332" max="5332" width="11.42578125" style="2" bestFit="1" customWidth="1"/>
    <col min="5333" max="5333" width="10.28515625" style="2" bestFit="1" customWidth="1"/>
    <col min="5334" max="5578" width="9.140625" style="2"/>
    <col min="5579" max="5579" width="9" style="2" customWidth="1"/>
    <col min="5580" max="5580" width="28.28515625" style="2" customWidth="1"/>
    <col min="5581" max="5581" width="21.42578125" style="2" customWidth="1"/>
    <col min="5582" max="5582" width="15.5703125" style="2" customWidth="1"/>
    <col min="5583" max="5585" width="15.7109375" style="2" customWidth="1"/>
    <col min="5586" max="5586" width="13.140625" style="2" bestFit="1" customWidth="1"/>
    <col min="5587" max="5587" width="10.85546875" style="2" bestFit="1" customWidth="1"/>
    <col min="5588" max="5588" width="11.42578125" style="2" bestFit="1" customWidth="1"/>
    <col min="5589" max="5589" width="10.28515625" style="2" bestFit="1" customWidth="1"/>
    <col min="5590" max="5834" width="9.140625" style="2"/>
    <col min="5835" max="5835" width="9" style="2" customWidth="1"/>
    <col min="5836" max="5836" width="28.28515625" style="2" customWidth="1"/>
    <col min="5837" max="5837" width="21.42578125" style="2" customWidth="1"/>
    <col min="5838" max="5838" width="15.5703125" style="2" customWidth="1"/>
    <col min="5839" max="5841" width="15.7109375" style="2" customWidth="1"/>
    <col min="5842" max="5842" width="13.140625" style="2" bestFit="1" customWidth="1"/>
    <col min="5843" max="5843" width="10.85546875" style="2" bestFit="1" customWidth="1"/>
    <col min="5844" max="5844" width="11.42578125" style="2" bestFit="1" customWidth="1"/>
    <col min="5845" max="5845" width="10.28515625" style="2" bestFit="1" customWidth="1"/>
    <col min="5846" max="6090" width="9.140625" style="2"/>
    <col min="6091" max="6091" width="9" style="2" customWidth="1"/>
    <col min="6092" max="6092" width="28.28515625" style="2" customWidth="1"/>
    <col min="6093" max="6093" width="21.42578125" style="2" customWidth="1"/>
    <col min="6094" max="6094" width="15.5703125" style="2" customWidth="1"/>
    <col min="6095" max="6097" width="15.7109375" style="2" customWidth="1"/>
    <col min="6098" max="6098" width="13.140625" style="2" bestFit="1" customWidth="1"/>
    <col min="6099" max="6099" width="10.85546875" style="2" bestFit="1" customWidth="1"/>
    <col min="6100" max="6100" width="11.42578125" style="2" bestFit="1" customWidth="1"/>
    <col min="6101" max="6101" width="10.28515625" style="2" bestFit="1" customWidth="1"/>
    <col min="6102" max="6346" width="9.140625" style="2"/>
    <col min="6347" max="6347" width="9" style="2" customWidth="1"/>
    <col min="6348" max="6348" width="28.28515625" style="2" customWidth="1"/>
    <col min="6349" max="6349" width="21.42578125" style="2" customWidth="1"/>
    <col min="6350" max="6350" width="15.5703125" style="2" customWidth="1"/>
    <col min="6351" max="6353" width="15.7109375" style="2" customWidth="1"/>
    <col min="6354" max="6354" width="13.140625" style="2" bestFit="1" customWidth="1"/>
    <col min="6355" max="6355" width="10.85546875" style="2" bestFit="1" customWidth="1"/>
    <col min="6356" max="6356" width="11.42578125" style="2" bestFit="1" customWidth="1"/>
    <col min="6357" max="6357" width="10.28515625" style="2" bestFit="1" customWidth="1"/>
    <col min="6358" max="6602" width="9.140625" style="2"/>
    <col min="6603" max="6603" width="9" style="2" customWidth="1"/>
    <col min="6604" max="6604" width="28.28515625" style="2" customWidth="1"/>
    <col min="6605" max="6605" width="21.42578125" style="2" customWidth="1"/>
    <col min="6606" max="6606" width="15.5703125" style="2" customWidth="1"/>
    <col min="6607" max="6609" width="15.7109375" style="2" customWidth="1"/>
    <col min="6610" max="6610" width="13.140625" style="2" bestFit="1" customWidth="1"/>
    <col min="6611" max="6611" width="10.85546875" style="2" bestFit="1" customWidth="1"/>
    <col min="6612" max="6612" width="11.42578125" style="2" bestFit="1" customWidth="1"/>
    <col min="6613" max="6613" width="10.28515625" style="2" bestFit="1" customWidth="1"/>
    <col min="6614" max="6858" width="9.140625" style="2"/>
    <col min="6859" max="6859" width="9" style="2" customWidth="1"/>
    <col min="6860" max="6860" width="28.28515625" style="2" customWidth="1"/>
    <col min="6861" max="6861" width="21.42578125" style="2" customWidth="1"/>
    <col min="6862" max="6862" width="15.5703125" style="2" customWidth="1"/>
    <col min="6863" max="6865" width="15.7109375" style="2" customWidth="1"/>
    <col min="6866" max="6866" width="13.140625" style="2" bestFit="1" customWidth="1"/>
    <col min="6867" max="6867" width="10.85546875" style="2" bestFit="1" customWidth="1"/>
    <col min="6868" max="6868" width="11.42578125" style="2" bestFit="1" customWidth="1"/>
    <col min="6869" max="6869" width="10.28515625" style="2" bestFit="1" customWidth="1"/>
    <col min="6870" max="7114" width="9.140625" style="2"/>
    <col min="7115" max="7115" width="9" style="2" customWidth="1"/>
    <col min="7116" max="7116" width="28.28515625" style="2" customWidth="1"/>
    <col min="7117" max="7117" width="21.42578125" style="2" customWidth="1"/>
    <col min="7118" max="7118" width="15.5703125" style="2" customWidth="1"/>
    <col min="7119" max="7121" width="15.7109375" style="2" customWidth="1"/>
    <col min="7122" max="7122" width="13.140625" style="2" bestFit="1" customWidth="1"/>
    <col min="7123" max="7123" width="10.85546875" style="2" bestFit="1" customWidth="1"/>
    <col min="7124" max="7124" width="11.42578125" style="2" bestFit="1" customWidth="1"/>
    <col min="7125" max="7125" width="10.28515625" style="2" bestFit="1" customWidth="1"/>
    <col min="7126" max="7370" width="9.140625" style="2"/>
    <col min="7371" max="7371" width="9" style="2" customWidth="1"/>
    <col min="7372" max="7372" width="28.28515625" style="2" customWidth="1"/>
    <col min="7373" max="7373" width="21.42578125" style="2" customWidth="1"/>
    <col min="7374" max="7374" width="15.5703125" style="2" customWidth="1"/>
    <col min="7375" max="7377" width="15.7109375" style="2" customWidth="1"/>
    <col min="7378" max="7378" width="13.140625" style="2" bestFit="1" customWidth="1"/>
    <col min="7379" max="7379" width="10.85546875" style="2" bestFit="1" customWidth="1"/>
    <col min="7380" max="7380" width="11.42578125" style="2" bestFit="1" customWidth="1"/>
    <col min="7381" max="7381" width="10.28515625" style="2" bestFit="1" customWidth="1"/>
    <col min="7382" max="7626" width="9.140625" style="2"/>
    <col min="7627" max="7627" width="9" style="2" customWidth="1"/>
    <col min="7628" max="7628" width="28.28515625" style="2" customWidth="1"/>
    <col min="7629" max="7629" width="21.42578125" style="2" customWidth="1"/>
    <col min="7630" max="7630" width="15.5703125" style="2" customWidth="1"/>
    <col min="7631" max="7633" width="15.7109375" style="2" customWidth="1"/>
    <col min="7634" max="7634" width="13.140625" style="2" bestFit="1" customWidth="1"/>
    <col min="7635" max="7635" width="10.85546875" style="2" bestFit="1" customWidth="1"/>
    <col min="7636" max="7636" width="11.42578125" style="2" bestFit="1" customWidth="1"/>
    <col min="7637" max="7637" width="10.28515625" style="2" bestFit="1" customWidth="1"/>
    <col min="7638" max="7882" width="9.140625" style="2"/>
    <col min="7883" max="7883" width="9" style="2" customWidth="1"/>
    <col min="7884" max="7884" width="28.28515625" style="2" customWidth="1"/>
    <col min="7885" max="7885" width="21.42578125" style="2" customWidth="1"/>
    <col min="7886" max="7886" width="15.5703125" style="2" customWidth="1"/>
    <col min="7887" max="7889" width="15.7109375" style="2" customWidth="1"/>
    <col min="7890" max="7890" width="13.140625" style="2" bestFit="1" customWidth="1"/>
    <col min="7891" max="7891" width="10.85546875" style="2" bestFit="1" customWidth="1"/>
    <col min="7892" max="7892" width="11.42578125" style="2" bestFit="1" customWidth="1"/>
    <col min="7893" max="7893" width="10.28515625" style="2" bestFit="1" customWidth="1"/>
    <col min="7894" max="8138" width="9.140625" style="2"/>
    <col min="8139" max="8139" width="9" style="2" customWidth="1"/>
    <col min="8140" max="8140" width="28.28515625" style="2" customWidth="1"/>
    <col min="8141" max="8141" width="21.42578125" style="2" customWidth="1"/>
    <col min="8142" max="8142" width="15.5703125" style="2" customWidth="1"/>
    <col min="8143" max="8145" width="15.7109375" style="2" customWidth="1"/>
    <col min="8146" max="8146" width="13.140625" style="2" bestFit="1" customWidth="1"/>
    <col min="8147" max="8147" width="10.85546875" style="2" bestFit="1" customWidth="1"/>
    <col min="8148" max="8148" width="11.42578125" style="2" bestFit="1" customWidth="1"/>
    <col min="8149" max="8149" width="10.28515625" style="2" bestFit="1" customWidth="1"/>
    <col min="8150" max="8394" width="9.140625" style="2"/>
    <col min="8395" max="8395" width="9" style="2" customWidth="1"/>
    <col min="8396" max="8396" width="28.28515625" style="2" customWidth="1"/>
    <col min="8397" max="8397" width="21.42578125" style="2" customWidth="1"/>
    <col min="8398" max="8398" width="15.5703125" style="2" customWidth="1"/>
    <col min="8399" max="8401" width="15.7109375" style="2" customWidth="1"/>
    <col min="8402" max="8402" width="13.140625" style="2" bestFit="1" customWidth="1"/>
    <col min="8403" max="8403" width="10.85546875" style="2" bestFit="1" customWidth="1"/>
    <col min="8404" max="8404" width="11.42578125" style="2" bestFit="1" customWidth="1"/>
    <col min="8405" max="8405" width="10.28515625" style="2" bestFit="1" customWidth="1"/>
    <col min="8406" max="8650" width="9.140625" style="2"/>
    <col min="8651" max="8651" width="9" style="2" customWidth="1"/>
    <col min="8652" max="8652" width="28.28515625" style="2" customWidth="1"/>
    <col min="8653" max="8653" width="21.42578125" style="2" customWidth="1"/>
    <col min="8654" max="8654" width="15.5703125" style="2" customWidth="1"/>
    <col min="8655" max="8657" width="15.7109375" style="2" customWidth="1"/>
    <col min="8658" max="8658" width="13.140625" style="2" bestFit="1" customWidth="1"/>
    <col min="8659" max="8659" width="10.85546875" style="2" bestFit="1" customWidth="1"/>
    <col min="8660" max="8660" width="11.42578125" style="2" bestFit="1" customWidth="1"/>
    <col min="8661" max="8661" width="10.28515625" style="2" bestFit="1" customWidth="1"/>
    <col min="8662" max="8906" width="9.140625" style="2"/>
    <col min="8907" max="8907" width="9" style="2" customWidth="1"/>
    <col min="8908" max="8908" width="28.28515625" style="2" customWidth="1"/>
    <col min="8909" max="8909" width="21.42578125" style="2" customWidth="1"/>
    <col min="8910" max="8910" width="15.5703125" style="2" customWidth="1"/>
    <col min="8911" max="8913" width="15.7109375" style="2" customWidth="1"/>
    <col min="8914" max="8914" width="13.140625" style="2" bestFit="1" customWidth="1"/>
    <col min="8915" max="8915" width="10.85546875" style="2" bestFit="1" customWidth="1"/>
    <col min="8916" max="8916" width="11.42578125" style="2" bestFit="1" customWidth="1"/>
    <col min="8917" max="8917" width="10.28515625" style="2" bestFit="1" customWidth="1"/>
    <col min="8918" max="9162" width="9.140625" style="2"/>
    <col min="9163" max="9163" width="9" style="2" customWidth="1"/>
    <col min="9164" max="9164" width="28.28515625" style="2" customWidth="1"/>
    <col min="9165" max="9165" width="21.42578125" style="2" customWidth="1"/>
    <col min="9166" max="9166" width="15.5703125" style="2" customWidth="1"/>
    <col min="9167" max="9169" width="15.7109375" style="2" customWidth="1"/>
    <col min="9170" max="9170" width="13.140625" style="2" bestFit="1" customWidth="1"/>
    <col min="9171" max="9171" width="10.85546875" style="2" bestFit="1" customWidth="1"/>
    <col min="9172" max="9172" width="11.42578125" style="2" bestFit="1" customWidth="1"/>
    <col min="9173" max="9173" width="10.28515625" style="2" bestFit="1" customWidth="1"/>
    <col min="9174" max="9418" width="9.140625" style="2"/>
    <col min="9419" max="9419" width="9" style="2" customWidth="1"/>
    <col min="9420" max="9420" width="28.28515625" style="2" customWidth="1"/>
    <col min="9421" max="9421" width="21.42578125" style="2" customWidth="1"/>
    <col min="9422" max="9422" width="15.5703125" style="2" customWidth="1"/>
    <col min="9423" max="9425" width="15.7109375" style="2" customWidth="1"/>
    <col min="9426" max="9426" width="13.140625" style="2" bestFit="1" customWidth="1"/>
    <col min="9427" max="9427" width="10.85546875" style="2" bestFit="1" customWidth="1"/>
    <col min="9428" max="9428" width="11.42578125" style="2" bestFit="1" customWidth="1"/>
    <col min="9429" max="9429" width="10.28515625" style="2" bestFit="1" customWidth="1"/>
    <col min="9430" max="9674" width="9.140625" style="2"/>
    <col min="9675" max="9675" width="9" style="2" customWidth="1"/>
    <col min="9676" max="9676" width="28.28515625" style="2" customWidth="1"/>
    <col min="9677" max="9677" width="21.42578125" style="2" customWidth="1"/>
    <col min="9678" max="9678" width="15.5703125" style="2" customWidth="1"/>
    <col min="9679" max="9681" width="15.7109375" style="2" customWidth="1"/>
    <col min="9682" max="9682" width="13.140625" style="2" bestFit="1" customWidth="1"/>
    <col min="9683" max="9683" width="10.85546875" style="2" bestFit="1" customWidth="1"/>
    <col min="9684" max="9684" width="11.42578125" style="2" bestFit="1" customWidth="1"/>
    <col min="9685" max="9685" width="10.28515625" style="2" bestFit="1" customWidth="1"/>
    <col min="9686" max="9930" width="9.140625" style="2"/>
    <col min="9931" max="9931" width="9" style="2" customWidth="1"/>
    <col min="9932" max="9932" width="28.28515625" style="2" customWidth="1"/>
    <col min="9933" max="9933" width="21.42578125" style="2" customWidth="1"/>
    <col min="9934" max="9934" width="15.5703125" style="2" customWidth="1"/>
    <col min="9935" max="9937" width="15.7109375" style="2" customWidth="1"/>
    <col min="9938" max="9938" width="13.140625" style="2" bestFit="1" customWidth="1"/>
    <col min="9939" max="9939" width="10.85546875" style="2" bestFit="1" customWidth="1"/>
    <col min="9940" max="9940" width="11.42578125" style="2" bestFit="1" customWidth="1"/>
    <col min="9941" max="9941" width="10.28515625" style="2" bestFit="1" customWidth="1"/>
    <col min="9942" max="10186" width="9.140625" style="2"/>
    <col min="10187" max="10187" width="9" style="2" customWidth="1"/>
    <col min="10188" max="10188" width="28.28515625" style="2" customWidth="1"/>
    <col min="10189" max="10189" width="21.42578125" style="2" customWidth="1"/>
    <col min="10190" max="10190" width="15.5703125" style="2" customWidth="1"/>
    <col min="10191" max="10193" width="15.7109375" style="2" customWidth="1"/>
    <col min="10194" max="10194" width="13.140625" style="2" bestFit="1" customWidth="1"/>
    <col min="10195" max="10195" width="10.85546875" style="2" bestFit="1" customWidth="1"/>
    <col min="10196" max="10196" width="11.42578125" style="2" bestFit="1" customWidth="1"/>
    <col min="10197" max="10197" width="10.28515625" style="2" bestFit="1" customWidth="1"/>
    <col min="10198" max="10442" width="9.140625" style="2"/>
    <col min="10443" max="10443" width="9" style="2" customWidth="1"/>
    <col min="10444" max="10444" width="28.28515625" style="2" customWidth="1"/>
    <col min="10445" max="10445" width="21.42578125" style="2" customWidth="1"/>
    <col min="10446" max="10446" width="15.5703125" style="2" customWidth="1"/>
    <col min="10447" max="10449" width="15.7109375" style="2" customWidth="1"/>
    <col min="10450" max="10450" width="13.140625" style="2" bestFit="1" customWidth="1"/>
    <col min="10451" max="10451" width="10.85546875" style="2" bestFit="1" customWidth="1"/>
    <col min="10452" max="10452" width="11.42578125" style="2" bestFit="1" customWidth="1"/>
    <col min="10453" max="10453" width="10.28515625" style="2" bestFit="1" customWidth="1"/>
    <col min="10454" max="10698" width="9.140625" style="2"/>
    <col min="10699" max="10699" width="9" style="2" customWidth="1"/>
    <col min="10700" max="10700" width="28.28515625" style="2" customWidth="1"/>
    <col min="10701" max="10701" width="21.42578125" style="2" customWidth="1"/>
    <col min="10702" max="10702" width="15.5703125" style="2" customWidth="1"/>
    <col min="10703" max="10705" width="15.7109375" style="2" customWidth="1"/>
    <col min="10706" max="10706" width="13.140625" style="2" bestFit="1" customWidth="1"/>
    <col min="10707" max="10707" width="10.85546875" style="2" bestFit="1" customWidth="1"/>
    <col min="10708" max="10708" width="11.42578125" style="2" bestFit="1" customWidth="1"/>
    <col min="10709" max="10709" width="10.28515625" style="2" bestFit="1" customWidth="1"/>
    <col min="10710" max="10954" width="9.140625" style="2"/>
    <col min="10955" max="10955" width="9" style="2" customWidth="1"/>
    <col min="10956" max="10956" width="28.28515625" style="2" customWidth="1"/>
    <col min="10957" max="10957" width="21.42578125" style="2" customWidth="1"/>
    <col min="10958" max="10958" width="15.5703125" style="2" customWidth="1"/>
    <col min="10959" max="10961" width="15.7109375" style="2" customWidth="1"/>
    <col min="10962" max="10962" width="13.140625" style="2" bestFit="1" customWidth="1"/>
    <col min="10963" max="10963" width="10.85546875" style="2" bestFit="1" customWidth="1"/>
    <col min="10964" max="10964" width="11.42578125" style="2" bestFit="1" customWidth="1"/>
    <col min="10965" max="10965" width="10.28515625" style="2" bestFit="1" customWidth="1"/>
    <col min="10966" max="11210" width="9.140625" style="2"/>
    <col min="11211" max="11211" width="9" style="2" customWidth="1"/>
    <col min="11212" max="11212" width="28.28515625" style="2" customWidth="1"/>
    <col min="11213" max="11213" width="21.42578125" style="2" customWidth="1"/>
    <col min="11214" max="11214" width="15.5703125" style="2" customWidth="1"/>
    <col min="11215" max="11217" width="15.7109375" style="2" customWidth="1"/>
    <col min="11218" max="11218" width="13.140625" style="2" bestFit="1" customWidth="1"/>
    <col min="11219" max="11219" width="10.85546875" style="2" bestFit="1" customWidth="1"/>
    <col min="11220" max="11220" width="11.42578125" style="2" bestFit="1" customWidth="1"/>
    <col min="11221" max="11221" width="10.28515625" style="2" bestFit="1" customWidth="1"/>
    <col min="11222" max="11466" width="9.140625" style="2"/>
    <col min="11467" max="11467" width="9" style="2" customWidth="1"/>
    <col min="11468" max="11468" width="28.28515625" style="2" customWidth="1"/>
    <col min="11469" max="11469" width="21.42578125" style="2" customWidth="1"/>
    <col min="11470" max="11470" width="15.5703125" style="2" customWidth="1"/>
    <col min="11471" max="11473" width="15.7109375" style="2" customWidth="1"/>
    <col min="11474" max="11474" width="13.140625" style="2" bestFit="1" customWidth="1"/>
    <col min="11475" max="11475" width="10.85546875" style="2" bestFit="1" customWidth="1"/>
    <col min="11476" max="11476" width="11.42578125" style="2" bestFit="1" customWidth="1"/>
    <col min="11477" max="11477" width="10.28515625" style="2" bestFit="1" customWidth="1"/>
    <col min="11478" max="11722" width="9.140625" style="2"/>
    <col min="11723" max="11723" width="9" style="2" customWidth="1"/>
    <col min="11724" max="11724" width="28.28515625" style="2" customWidth="1"/>
    <col min="11725" max="11725" width="21.42578125" style="2" customWidth="1"/>
    <col min="11726" max="11726" width="15.5703125" style="2" customWidth="1"/>
    <col min="11727" max="11729" width="15.7109375" style="2" customWidth="1"/>
    <col min="11730" max="11730" width="13.140625" style="2" bestFit="1" customWidth="1"/>
    <col min="11731" max="11731" width="10.85546875" style="2" bestFit="1" customWidth="1"/>
    <col min="11732" max="11732" width="11.42578125" style="2" bestFit="1" customWidth="1"/>
    <col min="11733" max="11733" width="10.28515625" style="2" bestFit="1" customWidth="1"/>
    <col min="11734" max="11978" width="9.140625" style="2"/>
    <col min="11979" max="11979" width="9" style="2" customWidth="1"/>
    <col min="11980" max="11980" width="28.28515625" style="2" customWidth="1"/>
    <col min="11981" max="11981" width="21.42578125" style="2" customWidth="1"/>
    <col min="11982" max="11982" width="15.5703125" style="2" customWidth="1"/>
    <col min="11983" max="11985" width="15.7109375" style="2" customWidth="1"/>
    <col min="11986" max="11986" width="13.140625" style="2" bestFit="1" customWidth="1"/>
    <col min="11987" max="11987" width="10.85546875" style="2" bestFit="1" customWidth="1"/>
    <col min="11988" max="11988" width="11.42578125" style="2" bestFit="1" customWidth="1"/>
    <col min="11989" max="11989" width="10.28515625" style="2" bestFit="1" customWidth="1"/>
    <col min="11990" max="12234" width="9.140625" style="2"/>
    <col min="12235" max="12235" width="9" style="2" customWidth="1"/>
    <col min="12236" max="12236" width="28.28515625" style="2" customWidth="1"/>
    <col min="12237" max="12237" width="21.42578125" style="2" customWidth="1"/>
    <col min="12238" max="12238" width="15.5703125" style="2" customWidth="1"/>
    <col min="12239" max="12241" width="15.7109375" style="2" customWidth="1"/>
    <col min="12242" max="12242" width="13.140625" style="2" bestFit="1" customWidth="1"/>
    <col min="12243" max="12243" width="10.85546875" style="2" bestFit="1" customWidth="1"/>
    <col min="12244" max="12244" width="11.42578125" style="2" bestFit="1" customWidth="1"/>
    <col min="12245" max="12245" width="10.28515625" style="2" bestFit="1" customWidth="1"/>
    <col min="12246" max="12490" width="9.140625" style="2"/>
    <col min="12491" max="12491" width="9" style="2" customWidth="1"/>
    <col min="12492" max="12492" width="28.28515625" style="2" customWidth="1"/>
    <col min="12493" max="12493" width="21.42578125" style="2" customWidth="1"/>
    <col min="12494" max="12494" width="15.5703125" style="2" customWidth="1"/>
    <col min="12495" max="12497" width="15.7109375" style="2" customWidth="1"/>
    <col min="12498" max="12498" width="13.140625" style="2" bestFit="1" customWidth="1"/>
    <col min="12499" max="12499" width="10.85546875" style="2" bestFit="1" customWidth="1"/>
    <col min="12500" max="12500" width="11.42578125" style="2" bestFit="1" customWidth="1"/>
    <col min="12501" max="12501" width="10.28515625" style="2" bestFit="1" customWidth="1"/>
    <col min="12502" max="12746" width="9.140625" style="2"/>
    <col min="12747" max="12747" width="9" style="2" customWidth="1"/>
    <col min="12748" max="12748" width="28.28515625" style="2" customWidth="1"/>
    <col min="12749" max="12749" width="21.42578125" style="2" customWidth="1"/>
    <col min="12750" max="12750" width="15.5703125" style="2" customWidth="1"/>
    <col min="12751" max="12753" width="15.7109375" style="2" customWidth="1"/>
    <col min="12754" max="12754" width="13.140625" style="2" bestFit="1" customWidth="1"/>
    <col min="12755" max="12755" width="10.85546875" style="2" bestFit="1" customWidth="1"/>
    <col min="12756" max="12756" width="11.42578125" style="2" bestFit="1" customWidth="1"/>
    <col min="12757" max="12757" width="10.28515625" style="2" bestFit="1" customWidth="1"/>
    <col min="12758" max="13002" width="9.140625" style="2"/>
    <col min="13003" max="13003" width="9" style="2" customWidth="1"/>
    <col min="13004" max="13004" width="28.28515625" style="2" customWidth="1"/>
    <col min="13005" max="13005" width="21.42578125" style="2" customWidth="1"/>
    <col min="13006" max="13006" width="15.5703125" style="2" customWidth="1"/>
    <col min="13007" max="13009" width="15.7109375" style="2" customWidth="1"/>
    <col min="13010" max="13010" width="13.140625" style="2" bestFit="1" customWidth="1"/>
    <col min="13011" max="13011" width="10.85546875" style="2" bestFit="1" customWidth="1"/>
    <col min="13012" max="13012" width="11.42578125" style="2" bestFit="1" customWidth="1"/>
    <col min="13013" max="13013" width="10.28515625" style="2" bestFit="1" customWidth="1"/>
    <col min="13014" max="13258" width="9.140625" style="2"/>
    <col min="13259" max="13259" width="9" style="2" customWidth="1"/>
    <col min="13260" max="13260" width="28.28515625" style="2" customWidth="1"/>
    <col min="13261" max="13261" width="21.42578125" style="2" customWidth="1"/>
    <col min="13262" max="13262" width="15.5703125" style="2" customWidth="1"/>
    <col min="13263" max="13265" width="15.7109375" style="2" customWidth="1"/>
    <col min="13266" max="13266" width="13.140625" style="2" bestFit="1" customWidth="1"/>
    <col min="13267" max="13267" width="10.85546875" style="2" bestFit="1" customWidth="1"/>
    <col min="13268" max="13268" width="11.42578125" style="2" bestFit="1" customWidth="1"/>
    <col min="13269" max="13269" width="10.28515625" style="2" bestFit="1" customWidth="1"/>
    <col min="13270" max="13514" width="9.140625" style="2"/>
    <col min="13515" max="13515" width="9" style="2" customWidth="1"/>
    <col min="13516" max="13516" width="28.28515625" style="2" customWidth="1"/>
    <col min="13517" max="13517" width="21.42578125" style="2" customWidth="1"/>
    <col min="13518" max="13518" width="15.5703125" style="2" customWidth="1"/>
    <col min="13519" max="13521" width="15.7109375" style="2" customWidth="1"/>
    <col min="13522" max="13522" width="13.140625" style="2" bestFit="1" customWidth="1"/>
    <col min="13523" max="13523" width="10.85546875" style="2" bestFit="1" customWidth="1"/>
    <col min="13524" max="13524" width="11.42578125" style="2" bestFit="1" customWidth="1"/>
    <col min="13525" max="13525" width="10.28515625" style="2" bestFit="1" customWidth="1"/>
    <col min="13526" max="13770" width="9.140625" style="2"/>
    <col min="13771" max="13771" width="9" style="2" customWidth="1"/>
    <col min="13772" max="13772" width="28.28515625" style="2" customWidth="1"/>
    <col min="13773" max="13773" width="21.42578125" style="2" customWidth="1"/>
    <col min="13774" max="13774" width="15.5703125" style="2" customWidth="1"/>
    <col min="13775" max="13777" width="15.7109375" style="2" customWidth="1"/>
    <col min="13778" max="13778" width="13.140625" style="2" bestFit="1" customWidth="1"/>
    <col min="13779" max="13779" width="10.85546875" style="2" bestFit="1" customWidth="1"/>
    <col min="13780" max="13780" width="11.42578125" style="2" bestFit="1" customWidth="1"/>
    <col min="13781" max="13781" width="10.28515625" style="2" bestFit="1" customWidth="1"/>
    <col min="13782" max="14026" width="9.140625" style="2"/>
    <col min="14027" max="14027" width="9" style="2" customWidth="1"/>
    <col min="14028" max="14028" width="28.28515625" style="2" customWidth="1"/>
    <col min="14029" max="14029" width="21.42578125" style="2" customWidth="1"/>
    <col min="14030" max="14030" width="15.5703125" style="2" customWidth="1"/>
    <col min="14031" max="14033" width="15.7109375" style="2" customWidth="1"/>
    <col min="14034" max="14034" width="13.140625" style="2" bestFit="1" customWidth="1"/>
    <col min="14035" max="14035" width="10.85546875" style="2" bestFit="1" customWidth="1"/>
    <col min="14036" max="14036" width="11.42578125" style="2" bestFit="1" customWidth="1"/>
    <col min="14037" max="14037" width="10.28515625" style="2" bestFit="1" customWidth="1"/>
    <col min="14038" max="14282" width="9.140625" style="2"/>
    <col min="14283" max="14283" width="9" style="2" customWidth="1"/>
    <col min="14284" max="14284" width="28.28515625" style="2" customWidth="1"/>
    <col min="14285" max="14285" width="21.42578125" style="2" customWidth="1"/>
    <col min="14286" max="14286" width="15.5703125" style="2" customWidth="1"/>
    <col min="14287" max="14289" width="15.7109375" style="2" customWidth="1"/>
    <col min="14290" max="14290" width="13.140625" style="2" bestFit="1" customWidth="1"/>
    <col min="14291" max="14291" width="10.85546875" style="2" bestFit="1" customWidth="1"/>
    <col min="14292" max="14292" width="11.42578125" style="2" bestFit="1" customWidth="1"/>
    <col min="14293" max="14293" width="10.28515625" style="2" bestFit="1" customWidth="1"/>
    <col min="14294" max="14538" width="9.140625" style="2"/>
    <col min="14539" max="14539" width="9" style="2" customWidth="1"/>
    <col min="14540" max="14540" width="28.28515625" style="2" customWidth="1"/>
    <col min="14541" max="14541" width="21.42578125" style="2" customWidth="1"/>
    <col min="14542" max="14542" width="15.5703125" style="2" customWidth="1"/>
    <col min="14543" max="14545" width="15.7109375" style="2" customWidth="1"/>
    <col min="14546" max="14546" width="13.140625" style="2" bestFit="1" customWidth="1"/>
    <col min="14547" max="14547" width="10.85546875" style="2" bestFit="1" customWidth="1"/>
    <col min="14548" max="14548" width="11.42578125" style="2" bestFit="1" customWidth="1"/>
    <col min="14549" max="14549" width="10.28515625" style="2" bestFit="1" customWidth="1"/>
    <col min="14550" max="14794" width="9.140625" style="2"/>
    <col min="14795" max="14795" width="9" style="2" customWidth="1"/>
    <col min="14796" max="14796" width="28.28515625" style="2" customWidth="1"/>
    <col min="14797" max="14797" width="21.42578125" style="2" customWidth="1"/>
    <col min="14798" max="14798" width="15.5703125" style="2" customWidth="1"/>
    <col min="14799" max="14801" width="15.7109375" style="2" customWidth="1"/>
    <col min="14802" max="14802" width="13.140625" style="2" bestFit="1" customWidth="1"/>
    <col min="14803" max="14803" width="10.85546875" style="2" bestFit="1" customWidth="1"/>
    <col min="14804" max="14804" width="11.42578125" style="2" bestFit="1" customWidth="1"/>
    <col min="14805" max="14805" width="10.28515625" style="2" bestFit="1" customWidth="1"/>
    <col min="14806" max="15050" width="9.140625" style="2"/>
    <col min="15051" max="15051" width="9" style="2" customWidth="1"/>
    <col min="15052" max="15052" width="28.28515625" style="2" customWidth="1"/>
    <col min="15053" max="15053" width="21.42578125" style="2" customWidth="1"/>
    <col min="15054" max="15054" width="15.5703125" style="2" customWidth="1"/>
    <col min="15055" max="15057" width="15.7109375" style="2" customWidth="1"/>
    <col min="15058" max="15058" width="13.140625" style="2" bestFit="1" customWidth="1"/>
    <col min="15059" max="15059" width="10.85546875" style="2" bestFit="1" customWidth="1"/>
    <col min="15060" max="15060" width="11.42578125" style="2" bestFit="1" customWidth="1"/>
    <col min="15061" max="15061" width="10.28515625" style="2" bestFit="1" customWidth="1"/>
    <col min="15062" max="15306" width="9.140625" style="2"/>
    <col min="15307" max="15307" width="9" style="2" customWidth="1"/>
    <col min="15308" max="15308" width="28.28515625" style="2" customWidth="1"/>
    <col min="15309" max="15309" width="21.42578125" style="2" customWidth="1"/>
    <col min="15310" max="15310" width="15.5703125" style="2" customWidth="1"/>
    <col min="15311" max="15313" width="15.7109375" style="2" customWidth="1"/>
    <col min="15314" max="15314" width="13.140625" style="2" bestFit="1" customWidth="1"/>
    <col min="15315" max="15315" width="10.85546875" style="2" bestFit="1" customWidth="1"/>
    <col min="15316" max="15316" width="11.42578125" style="2" bestFit="1" customWidth="1"/>
    <col min="15317" max="15317" width="10.28515625" style="2" bestFit="1" customWidth="1"/>
    <col min="15318" max="15562" width="9.140625" style="2"/>
    <col min="15563" max="15563" width="9" style="2" customWidth="1"/>
    <col min="15564" max="15564" width="28.28515625" style="2" customWidth="1"/>
    <col min="15565" max="15565" width="21.42578125" style="2" customWidth="1"/>
    <col min="15566" max="15566" width="15.5703125" style="2" customWidth="1"/>
    <col min="15567" max="15569" width="15.7109375" style="2" customWidth="1"/>
    <col min="15570" max="15570" width="13.140625" style="2" bestFit="1" customWidth="1"/>
    <col min="15571" max="15571" width="10.85546875" style="2" bestFit="1" customWidth="1"/>
    <col min="15572" max="15572" width="11.42578125" style="2" bestFit="1" customWidth="1"/>
    <col min="15573" max="15573" width="10.28515625" style="2" bestFit="1" customWidth="1"/>
    <col min="15574" max="15818" width="9.140625" style="2"/>
    <col min="15819" max="15819" width="9" style="2" customWidth="1"/>
    <col min="15820" max="15820" width="28.28515625" style="2" customWidth="1"/>
    <col min="15821" max="15821" width="21.42578125" style="2" customWidth="1"/>
    <col min="15822" max="15822" width="15.5703125" style="2" customWidth="1"/>
    <col min="15823" max="15825" width="15.7109375" style="2" customWidth="1"/>
    <col min="15826" max="15826" width="13.140625" style="2" bestFit="1" customWidth="1"/>
    <col min="15827" max="15827" width="10.85546875" style="2" bestFit="1" customWidth="1"/>
    <col min="15828" max="15828" width="11.42578125" style="2" bestFit="1" customWidth="1"/>
    <col min="15829" max="15829" width="10.28515625" style="2" bestFit="1" customWidth="1"/>
    <col min="15830" max="16074" width="9.140625" style="2"/>
    <col min="16075" max="16075" width="9" style="2" customWidth="1"/>
    <col min="16076" max="16076" width="28.28515625" style="2" customWidth="1"/>
    <col min="16077" max="16077" width="21.42578125" style="2" customWidth="1"/>
    <col min="16078" max="16078" width="15.5703125" style="2" customWidth="1"/>
    <col min="16079" max="16081" width="15.7109375" style="2" customWidth="1"/>
    <col min="16082" max="16082" width="13.140625" style="2" bestFit="1" customWidth="1"/>
    <col min="16083" max="16083" width="10.85546875" style="2" bestFit="1" customWidth="1"/>
    <col min="16084" max="16084" width="11.42578125" style="2" bestFit="1" customWidth="1"/>
    <col min="16085" max="16085" width="10.28515625" style="2" bestFit="1" customWidth="1"/>
    <col min="16086" max="16384" width="9.140625" style="2"/>
  </cols>
  <sheetData>
    <row r="1" spans="1:6" ht="19.5" customHeight="1" x14ac:dyDescent="0.25">
      <c r="A1" s="21" t="s">
        <v>0</v>
      </c>
      <c r="B1" s="1"/>
      <c r="C1" s="1"/>
      <c r="D1" s="1"/>
      <c r="E1" s="1"/>
      <c r="F1" s="1"/>
    </row>
    <row r="2" spans="1:6" ht="41.25" customHeight="1" x14ac:dyDescent="0.25">
      <c r="A2" s="22" t="s">
        <v>2</v>
      </c>
      <c r="B2" s="10"/>
      <c r="C2" s="10"/>
      <c r="D2" s="10"/>
      <c r="E2" s="10"/>
      <c r="F2" s="10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1" t="s">
        <v>1</v>
      </c>
      <c r="B5" s="11" t="s">
        <v>5</v>
      </c>
      <c r="C5" s="13" t="s">
        <v>6</v>
      </c>
      <c r="D5" s="13" t="s">
        <v>7</v>
      </c>
      <c r="E5" s="13" t="s">
        <v>8</v>
      </c>
      <c r="F5" s="13" t="s">
        <v>9</v>
      </c>
    </row>
    <row r="6" spans="1:6" ht="51" customHeight="1" x14ac:dyDescent="0.25">
      <c r="A6" s="7" t="s">
        <v>3</v>
      </c>
      <c r="B6" s="18" t="s">
        <v>15</v>
      </c>
      <c r="C6" s="14">
        <f>C7+C11</f>
        <v>47155</v>
      </c>
      <c r="D6" s="14">
        <f>D7+D11</f>
        <v>47155</v>
      </c>
      <c r="E6" s="14">
        <f>E7+E11</f>
        <v>65989.817999999999</v>
      </c>
      <c r="F6" s="16">
        <f>E6/D6*100</f>
        <v>139.94235605980279</v>
      </c>
    </row>
    <row r="7" spans="1:6" ht="18.75" customHeight="1" x14ac:dyDescent="0.25">
      <c r="A7" s="9" t="s">
        <v>10</v>
      </c>
      <c r="B7" s="12"/>
      <c r="C7" s="14">
        <f>SUM(C8:C10)</f>
        <v>47155</v>
      </c>
      <c r="D7" s="14">
        <f t="shared" ref="D7" si="0">SUM(D8:D10)</f>
        <v>47155</v>
      </c>
      <c r="E7" s="14">
        <f>SUM(E8:E10)</f>
        <v>46131.707999999999</v>
      </c>
      <c r="F7" s="16">
        <f t="shared" ref="F7:F10" si="1">E7/D7*100</f>
        <v>97.829939561022158</v>
      </c>
    </row>
    <row r="8" spans="1:6" ht="48" customHeight="1" x14ac:dyDescent="0.25">
      <c r="A8" s="19" t="s">
        <v>17</v>
      </c>
      <c r="B8" s="12"/>
      <c r="C8" s="15">
        <v>220</v>
      </c>
      <c r="D8" s="15">
        <v>220</v>
      </c>
      <c r="E8" s="15">
        <v>204</v>
      </c>
      <c r="F8" s="17">
        <f t="shared" si="1"/>
        <v>92.72727272727272</v>
      </c>
    </row>
    <row r="9" spans="1:6" ht="57" customHeight="1" x14ac:dyDescent="0.25">
      <c r="A9" s="19" t="s">
        <v>16</v>
      </c>
      <c r="B9" s="12"/>
      <c r="C9" s="15">
        <v>750</v>
      </c>
      <c r="D9" s="15">
        <v>750</v>
      </c>
      <c r="E9" s="15">
        <v>885</v>
      </c>
      <c r="F9" s="17">
        <f t="shared" si="1"/>
        <v>118</v>
      </c>
    </row>
    <row r="10" spans="1:6" ht="63.75" customHeight="1" x14ac:dyDescent="0.25">
      <c r="A10" s="19" t="s">
        <v>18</v>
      </c>
      <c r="B10" s="12"/>
      <c r="C10" s="15">
        <v>46185</v>
      </c>
      <c r="D10" s="15">
        <v>46185</v>
      </c>
      <c r="E10" s="15">
        <v>45042.707999999999</v>
      </c>
      <c r="F10" s="17">
        <f t="shared" si="1"/>
        <v>97.526703475154264</v>
      </c>
    </row>
    <row r="11" spans="1:6" ht="20.25" customHeight="1" x14ac:dyDescent="0.25">
      <c r="A11" s="9" t="s">
        <v>11</v>
      </c>
      <c r="B11" s="9"/>
      <c r="C11" s="8">
        <f t="shared" ref="C11:D11" si="2">C12+C13</f>
        <v>0</v>
      </c>
      <c r="D11" s="8">
        <f t="shared" si="2"/>
        <v>0</v>
      </c>
      <c r="E11" s="8">
        <f>E12+E13</f>
        <v>19858.11</v>
      </c>
      <c r="F11" s="16">
        <v>0</v>
      </c>
    </row>
    <row r="12" spans="1:6" ht="32.25" customHeight="1" x14ac:dyDescent="0.25">
      <c r="A12" s="19" t="s">
        <v>12</v>
      </c>
      <c r="B12" s="19"/>
      <c r="C12" s="20">
        <v>0</v>
      </c>
      <c r="D12" s="20">
        <v>0</v>
      </c>
      <c r="E12" s="20">
        <v>19786.39</v>
      </c>
      <c r="F12" s="17" t="s">
        <v>13</v>
      </c>
    </row>
    <row r="13" spans="1:6" ht="32.25" customHeight="1" x14ac:dyDescent="0.25">
      <c r="A13" s="19" t="s">
        <v>14</v>
      </c>
      <c r="B13" s="9"/>
      <c r="C13" s="20">
        <v>0</v>
      </c>
      <c r="D13" s="20">
        <v>0</v>
      </c>
      <c r="E13" s="20">
        <v>71.72</v>
      </c>
      <c r="F13" s="17">
        <v>0</v>
      </c>
    </row>
  </sheetData>
  <pageMargins left="0.2" right="0.2" top="0.2" bottom="0.41" header="0.2" footer="0.2"/>
  <pageSetup paperSize="9" firstPageNumber="1990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2025-04-11T07:26:29Z</cp:lastPrinted>
  <dcterms:created xsi:type="dcterms:W3CDTF">2025-02-12T07:45:06Z</dcterms:created>
  <dcterms:modified xsi:type="dcterms:W3CDTF">2025-04-23T13:30:41Z</dcterms:modified>
</cp:coreProperties>
</file>